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99AA59CD-D48B-445C-895C-5AF0D17D266F}" xr6:coauthVersionLast="47" xr6:coauthVersionMax="47" xr10:uidLastSave="{00000000-0000-0000-0000-000000000000}"/>
  <bookViews>
    <workbookView xWindow="-120" yWindow="-120" windowWidth="29040" windowHeight="15720" activeTab="3"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dela'!$A$1:$G$83</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5" l="1"/>
  <c r="F11" i="8"/>
  <c r="F13" i="8"/>
  <c r="F15" i="8"/>
  <c r="F18" i="8"/>
  <c r="F19" i="8"/>
  <c r="F9" i="8"/>
  <c r="F21" i="8" l="1"/>
  <c r="E22" i="1" s="1"/>
  <c r="F49" i="5"/>
  <c r="F51" i="5" s="1"/>
  <c r="F4" i="5" s="1"/>
  <c r="F40" i="5"/>
  <c r="F38" i="5"/>
  <c r="F36" i="5"/>
  <c r="F34" i="5"/>
  <c r="F32" i="5"/>
  <c r="F30" i="5"/>
  <c r="F28" i="5"/>
  <c r="F26" i="5"/>
  <c r="F24" i="5"/>
  <c r="F22" i="5"/>
  <c r="F20" i="5"/>
  <c r="F16" i="5"/>
  <c r="F15" i="5"/>
  <c r="F14" i="5"/>
  <c r="F13" i="5"/>
  <c r="F10" i="5"/>
  <c r="F42" i="5" l="1"/>
  <c r="F3" i="5" s="1"/>
  <c r="F5" i="5" s="1"/>
  <c r="G51" i="2"/>
  <c r="G79" i="2" l="1"/>
  <c r="G49" i="2" l="1"/>
  <c r="G53" i="2" l="1"/>
  <c r="E21" i="1" l="1"/>
  <c r="G45" i="2" l="1"/>
  <c r="G77" i="2"/>
  <c r="G82" i="2" s="1"/>
  <c r="G20" i="2" s="1"/>
  <c r="G68" i="2"/>
  <c r="G70" i="2"/>
  <c r="G57" i="2"/>
  <c r="G29" i="2"/>
  <c r="G31" i="2"/>
  <c r="G33" i="2"/>
  <c r="G35" i="2"/>
  <c r="G37" i="2"/>
  <c r="G47" i="2"/>
  <c r="G56" i="2"/>
  <c r="G39" i="2" l="1"/>
  <c r="G13" i="2" s="1"/>
  <c r="G72" i="2"/>
  <c r="G19" i="2" s="1"/>
  <c r="G21" i="2" s="1"/>
  <c r="F58" i="2"/>
  <c r="G58" i="2" s="1"/>
  <c r="G61" i="2" s="1"/>
  <c r="G14" i="2" s="1"/>
  <c r="G15" i="2" l="1"/>
  <c r="G5" i="2" s="1"/>
  <c r="G6" i="2"/>
  <c r="G7" i="2" l="1"/>
  <c r="E20" i="1" s="1"/>
  <c r="E23" i="1" l="1"/>
  <c r="E24" i="1" s="1"/>
  <c r="E25" i="1" s="1"/>
</calcChain>
</file>

<file path=xl/sharedStrings.xml><?xml version="1.0" encoding="utf-8"?>
<sst xmlns="http://schemas.openxmlformats.org/spreadsheetml/2006/main" count="182" uniqueCount="124">
  <si>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</si>
  <si>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</si>
  <si>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</si>
  <si>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</si>
  <si>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</si>
  <si>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</si>
  <si>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</si>
  <si>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</si>
  <si>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</si>
  <si>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</si>
  <si>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</si>
  <si>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</si>
  <si>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</si>
  <si>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</si>
  <si>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</si>
  <si>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</si>
  <si>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</si>
  <si>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</si>
  <si>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</si>
  <si>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</si>
  <si>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</si>
  <si>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</si>
  <si>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</si>
  <si>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</si>
  <si>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</si>
  <si>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</si>
  <si>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</si>
  <si>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</si>
  <si>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</si>
  <si>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</si>
  <si>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</si>
  <si>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</si>
  <si>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</si>
  <si>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</si>
  <si>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</si>
  <si>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</si>
  <si>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</si>
  <si>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</si>
  <si>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</si>
  <si>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</si>
  <si>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</si>
  <si>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</si>
  <si>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</si>
  <si>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</si>
  <si>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</si>
  <si>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</si>
  <si>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</si>
  <si>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</si>
  <si>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</si>
  <si>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</si>
  <si>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</si>
  <si>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</si>
  <si>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</si>
  <si>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</si>
  <si>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</si>
  <si>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</si>
  <si>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</si>
  <si>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</si>
  <si>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</si>
  <si>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</si>
  <si>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</si>
  <si>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</si>
  <si>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</si>
  <si>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</si>
  <si>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</si>
  <si>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</si>
  <si>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</si>
  <si>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</si>
  <si>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</si>
  <si>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</si>
  <si>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</si>
  <si>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</si>
  <si>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</si>
  <si>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</si>
  <si>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</si>
  <si>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</si>
  <si>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</si>
  <si>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</si>
  <si>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</si>
  <si>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</si>
  <si>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</si>
  <si>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</si>
  <si>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</si>
  <si>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</si>
  <si>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4.2.</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</si>
  <si>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</si>
  <si>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</si>
  <si>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</si>
  <si>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Oljni ter lak oplesk radiatorskih cevi z vročeodpornim lakom.</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</si>
  <si>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</si>
  <si>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</si>
  <si>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komplet zz vsemi spremljajočimi deli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</si>
  <si>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</si>
  <si>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</si>
  <si>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</si>
  <si>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b) stensko mešalno baterijo</t>
  </si>
  <si>
    <t>c) pipa PS</t>
  </si>
  <si>
    <t>Demontaža stare vodovodne ter pvc odtočne instalacije</t>
  </si>
  <si>
    <t>Dobava in montaža novega umivalnika skupaj z stenskim pritrdilnim odtočnim ventilom, s čepom za poteg in kromiranim odtočnim sifonom, kompletno z montažo in tesnilnim materialom.</t>
  </si>
  <si>
    <t>Dobava ter zamenjava podometnega ventila 1/2ˮ</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</si>
  <si>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</si>
  <si>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</si>
  <si>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</si>
  <si>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SKUPAJ OGREVANJE</t>
  </si>
  <si>
    <t>d) wc školjko z desko</t>
  </si>
  <si>
    <t>Dobava ter razvod cevi za H+T vodo za (tuš,umivalnik,wc,PS, ) z vsemi fazonskimi elementi</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</si>
  <si>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</si>
  <si>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</si>
  <si>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</si>
  <si>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</si>
  <si>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</si>
  <si>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</si>
  <si>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</si>
  <si>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</si>
  <si>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</si>
  <si>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</si>
  <si>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</si>
  <si>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 wc kotliček</t>
  </si>
  <si>
    <t>Šaleška cesta 2C</t>
  </si>
  <si>
    <t>10.nadstropje</t>
  </si>
  <si>
    <t>Dobava ter polaganje PP odtočnih cevi NO 50 za (tuš, umivalnik,PS )</t>
  </si>
  <si>
    <t>Demontaža  ter montaža obstoječih grelnih teles (radiatorjev),  deponiranjem za ponovno uporabo ob objekt,novo talno ali stensko konzolo radiatorja za Aklimat, s polnjenjem ter odzračenjem.</t>
  </si>
  <si>
    <r>
      <t>a) umivalnik s baterijo(</t>
    </r>
    <r>
      <rPr>
        <b/>
        <sz val="9"/>
        <rFont val="Arial"/>
        <family val="2"/>
        <charset val="238"/>
      </rPr>
      <t>baterija za ponovno uporabo</t>
    </r>
    <r>
      <rPr>
        <sz val="9"/>
        <rFont val="Arial"/>
        <family val="2"/>
        <charset val="238"/>
      </rPr>
      <t>)</t>
    </r>
  </si>
  <si>
    <t>Montaža stoječe mešalne baterije za umivalnik, enoročna, skupaj z dvema kotnima ventiloma DN 15, tesnilnim in montažnim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</si>
</sst>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79">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164" fontId="21" fillId="0" borderId="0" xfId="3" applyFont="1" applyAlignment="1">
      <alignment horizontal="center"/>
    </xf>
    <xf numFmtId="164" fontId="21" fillId="0" borderId="0" xfId="3" applyFont="1" applyAlignment="1"/>
    <xf numFmtId="0" fontId="25" fillId="0" borderId="14" xfId="0" applyFont="1" applyBorder="1" applyAlignment="1">
      <alignment vertical="top"/>
    </xf>
    <xf numFmtId="165" fontId="22" fillId="0" borderId="0" xfId="0" applyNumberFormat="1" applyFont="1"/>
    <xf numFmtId="165" fontId="24" fillId="0" borderId="0" xfId="0" applyNumberFormat="1" applyFont="1" applyAlignment="1">
      <alignment horizontal="right"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zoomScale="120" zoomScaleNormal="120" workbookViewId="0">
      <selection activeCell="F13" sqref="F13"/>
    </sheetView>
  </sheetViews>
  <sheetFormatPr defaultColWidth="9.140625" defaultRowHeight="14.25" x14ac:dyDescent="0.2"/>
  <cols>
    <col min="1" max="1" width="4.7109375" style="51" customWidth="1"/>
    <col min="2" max="2" width="20.7109375" style="51" customWidth="1"/>
    <col min="3" max="3" width="41.28515625" style="51" customWidth="1"/>
    <col min="4" max="4" width="9.140625" style="51"/>
    <col min="5" max="5" width="10.5703125" style="53" customWidth="1"/>
    <col min="6" max="16384" width="9.140625" style="51"/>
  </cols>
  <sheetData>
    <row r="2" spans="2:3" ht="15" x14ac:dyDescent="0.25">
      <c r="B2" s="51" t="s">
        <v>1</v>
      </c>
      <c r="C2" s="52" t="s">
        <v>11</v>
      </c>
    </row>
    <row r="3" spans="2:3" ht="15" x14ac:dyDescent="0.25">
      <c r="C3" s="52" t="s">
        <v>64</v>
      </c>
    </row>
    <row r="5" spans="2:3" ht="15" x14ac:dyDescent="0.25">
      <c r="B5" s="51" t="s">
        <v>0</v>
      </c>
      <c r="C5" s="54" t="s">
        <v>118</v>
      </c>
    </row>
    <row r="6" spans="2:3" ht="15" x14ac:dyDescent="0.25">
      <c r="B6" s="51" t="s">
        <v>12</v>
      </c>
      <c r="C6" s="54">
        <v>145</v>
      </c>
    </row>
    <row r="7" spans="2:3" ht="15" x14ac:dyDescent="0.25">
      <c r="B7" s="51" t="s">
        <v>13</v>
      </c>
      <c r="C7" s="54" t="s">
        <v>119</v>
      </c>
    </row>
    <row r="8" spans="2:3" x14ac:dyDescent="0.2">
      <c r="C8" s="55"/>
    </row>
    <row r="9" spans="2:3" x14ac:dyDescent="0.2">
      <c r="C9" s="55"/>
    </row>
    <row r="10" spans="2:3" ht="15" x14ac:dyDescent="0.25">
      <c r="B10" s="51" t="s">
        <v>2</v>
      </c>
      <c r="C10" s="54" t="s">
        <v>68</v>
      </c>
    </row>
    <row r="11" spans="2:3" ht="15" x14ac:dyDescent="0.25">
      <c r="C11" s="54"/>
    </row>
    <row r="12" spans="2:3" x14ac:dyDescent="0.2">
      <c r="C12" s="55"/>
    </row>
    <row r="15" spans="2:3" ht="15" x14ac:dyDescent="0.25">
      <c r="B15" s="51" t="s">
        <v>14</v>
      </c>
      <c r="C15" s="52" t="s">
        <v>3</v>
      </c>
    </row>
    <row r="17" spans="2:5" ht="15" x14ac:dyDescent="0.25">
      <c r="C17" s="52" t="s">
        <v>4</v>
      </c>
    </row>
    <row r="20" spans="2:5" ht="15" x14ac:dyDescent="0.25">
      <c r="B20" s="51" t="s">
        <v>15</v>
      </c>
      <c r="C20" s="52" t="s">
        <v>6</v>
      </c>
      <c r="D20" s="52"/>
      <c r="E20" s="56">
        <f>'A Gradbeno-obrtniška dela'!G7</f>
        <v>0</v>
      </c>
    </row>
    <row r="21" spans="2:5" ht="15" x14ac:dyDescent="0.25">
      <c r="B21" s="51" t="s">
        <v>16</v>
      </c>
      <c r="C21" s="52" t="s">
        <v>59</v>
      </c>
      <c r="D21" s="52"/>
      <c r="E21" s="56">
        <f>'B Strojne inštalacije'!F5</f>
        <v>0</v>
      </c>
    </row>
    <row r="22" spans="2:5" ht="15" x14ac:dyDescent="0.25">
      <c r="B22" s="51" t="s">
        <v>17</v>
      </c>
      <c r="C22" s="52" t="s">
        <v>60</v>
      </c>
      <c r="D22" s="52"/>
      <c r="E22" s="56">
        <f>'C Elektro inštalacije'!F21</f>
        <v>0</v>
      </c>
    </row>
    <row r="23" spans="2:5" ht="15" x14ac:dyDescent="0.25">
      <c r="B23" s="57"/>
      <c r="C23" s="58" t="s">
        <v>8</v>
      </c>
      <c r="D23" s="58"/>
      <c r="E23" s="59">
        <f>SUM(E20:E22)</f>
        <v>0</v>
      </c>
    </row>
    <row r="24" spans="2:5" x14ac:dyDescent="0.2">
      <c r="B24" s="57"/>
      <c r="C24" s="57" t="s">
        <v>9</v>
      </c>
      <c r="D24" s="57"/>
      <c r="E24" s="60">
        <f>E23*0.095</f>
        <v>0</v>
      </c>
    </row>
    <row r="25" spans="2:5" ht="15.75" thickBot="1" x14ac:dyDescent="0.3">
      <c r="B25" s="61"/>
      <c r="C25" s="62" t="s">
        <v>10</v>
      </c>
      <c r="D25" s="62"/>
      <c r="E25" s="63">
        <f>E24+E23</f>
        <v>0</v>
      </c>
    </row>
    <row r="26" spans="2:5" ht="15" thickTop="1" x14ac:dyDescent="0.2"/>
    <row r="29" spans="2:5" ht="97.5" customHeight="1" x14ac:dyDescent="0.2">
      <c r="B29" s="64" t="s">
        <v>30</v>
      </c>
      <c r="C29" s="65" t="s">
        <v>82</v>
      </c>
    </row>
    <row r="31" spans="2:5" ht="128.25" x14ac:dyDescent="0.2">
      <c r="C31" s="65" t="s">
        <v>83</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09"/>
  <sheetViews>
    <sheetView topLeftCell="A53" zoomScaleNormal="100" workbookViewId="0">
      <selection activeCell="F68" sqref="F68:F79"/>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G39</f>
        <v>0</v>
      </c>
    </row>
    <row r="14" spans="1:7" x14ac:dyDescent="0.2">
      <c r="A14" s="5"/>
      <c r="B14" s="9" t="s">
        <v>23</v>
      </c>
      <c r="C14" s="10" t="s">
        <v>24</v>
      </c>
      <c r="D14" s="10"/>
      <c r="E14" s="10"/>
      <c r="F14" s="11"/>
      <c r="G14" s="11">
        <f>G61</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G72</f>
        <v>0</v>
      </c>
    </row>
    <row r="20" spans="1:7" x14ac:dyDescent="0.2">
      <c r="A20" s="5"/>
      <c r="B20" s="2" t="s">
        <v>26</v>
      </c>
      <c r="C20" s="1" t="s">
        <v>29</v>
      </c>
      <c r="G20" s="4">
        <f>G82</f>
        <v>0</v>
      </c>
    </row>
    <row r="21" spans="1:7" ht="12.75" thickBot="1" x14ac:dyDescent="0.25">
      <c r="A21" s="5"/>
      <c r="B21" s="12" t="s">
        <v>27</v>
      </c>
      <c r="C21" s="13" t="s">
        <v>8</v>
      </c>
      <c r="D21" s="13"/>
      <c r="E21" s="13"/>
      <c r="F21" s="14"/>
      <c r="G21" s="14">
        <f>SUM(G19:G20)</f>
        <v>0</v>
      </c>
    </row>
    <row r="22" spans="1:7" ht="12.75" thickTop="1" x14ac:dyDescent="0.2">
      <c r="A22" s="5"/>
    </row>
    <row r="23" spans="1:7" x14ac:dyDescent="0.2">
      <c r="A23" s="5"/>
    </row>
    <row r="24" spans="1:7" x14ac:dyDescent="0.2">
      <c r="A24" s="5"/>
    </row>
    <row r="25" spans="1:7" x14ac:dyDescent="0.2">
      <c r="A25" s="5" t="s">
        <v>31</v>
      </c>
      <c r="C25" s="1" t="s">
        <v>19</v>
      </c>
    </row>
    <row r="27" spans="1:7" x14ac:dyDescent="0.2">
      <c r="B27" s="2">
        <v>1</v>
      </c>
      <c r="C27" s="17" t="s">
        <v>22</v>
      </c>
    </row>
    <row r="28" spans="1:7" x14ac:dyDescent="0.2">
      <c r="D28" s="1" t="s">
        <v>33</v>
      </c>
      <c r="E28" s="1" t="s">
        <v>35</v>
      </c>
      <c r="F28" s="4" t="s">
        <v>36</v>
      </c>
      <c r="G28" s="4" t="s">
        <v>34</v>
      </c>
    </row>
    <row r="29" spans="1:7" ht="36" x14ac:dyDescent="0.2">
      <c r="B29" s="2" t="s">
        <v>32</v>
      </c>
      <c r="C29" s="36" t="s">
        <v>80</v>
      </c>
      <c r="D29" s="1" t="s">
        <v>78</v>
      </c>
      <c r="E29" s="19">
        <v>7</v>
      </c>
      <c r="G29" s="4">
        <f t="shared" ref="G29:G56" si="0">E29*F29</f>
        <v>0</v>
      </c>
    </row>
    <row r="30" spans="1:7" x14ac:dyDescent="0.2">
      <c r="C30" s="18"/>
      <c r="E30" s="19"/>
    </row>
    <row r="31" spans="1:7" ht="48" x14ac:dyDescent="0.2">
      <c r="B31" s="2" t="s">
        <v>38</v>
      </c>
      <c r="C31" s="18" t="s">
        <v>90</v>
      </c>
      <c r="D31" s="1" t="s">
        <v>37</v>
      </c>
      <c r="E31" s="19">
        <v>1</v>
      </c>
      <c r="G31" s="4">
        <f t="shared" si="0"/>
        <v>0</v>
      </c>
    </row>
    <row r="32" spans="1:7" x14ac:dyDescent="0.2">
      <c r="C32" s="18"/>
      <c r="E32" s="19"/>
    </row>
    <row r="33" spans="2:7" ht="38.25" customHeight="1" x14ac:dyDescent="0.2">
      <c r="B33" s="2" t="s">
        <v>39</v>
      </c>
      <c r="C33" s="26" t="s">
        <v>70</v>
      </c>
      <c r="D33" s="1" t="s">
        <v>43</v>
      </c>
      <c r="E33" s="19">
        <v>3</v>
      </c>
      <c r="G33" s="4">
        <f>E33*F33</f>
        <v>0</v>
      </c>
    </row>
    <row r="34" spans="2:7" x14ac:dyDescent="0.2">
      <c r="C34" s="18"/>
      <c r="E34" s="19"/>
    </row>
    <row r="35" spans="2:7" ht="48" x14ac:dyDescent="0.2">
      <c r="B35" s="2" t="s">
        <v>40</v>
      </c>
      <c r="C35" s="18" t="s">
        <v>85</v>
      </c>
      <c r="D35" s="1" t="s">
        <v>43</v>
      </c>
      <c r="E35" s="19">
        <v>20</v>
      </c>
      <c r="G35" s="4">
        <f>E35*F35</f>
        <v>0</v>
      </c>
    </row>
    <row r="36" spans="2:7" x14ac:dyDescent="0.2">
      <c r="C36" s="18"/>
      <c r="E36" s="19"/>
    </row>
    <row r="37" spans="2:7" ht="36" x14ac:dyDescent="0.2">
      <c r="B37" s="2" t="s">
        <v>41</v>
      </c>
      <c r="C37" s="18" t="s">
        <v>44</v>
      </c>
      <c r="D37" s="1" t="s">
        <v>42</v>
      </c>
      <c r="E37" s="19">
        <v>1</v>
      </c>
      <c r="G37" s="4">
        <f>E37*F37</f>
        <v>0</v>
      </c>
    </row>
    <row r="38" spans="2:7" x14ac:dyDescent="0.2">
      <c r="C38" s="18"/>
      <c r="E38" s="19"/>
    </row>
    <row r="39" spans="2:7" ht="12.75" thickBot="1" x14ac:dyDescent="0.25">
      <c r="B39" s="20"/>
      <c r="C39" s="21" t="s">
        <v>8</v>
      </c>
      <c r="D39" s="13"/>
      <c r="E39" s="22"/>
      <c r="F39" s="14"/>
      <c r="G39" s="14">
        <f>SUM(G29:G38)</f>
        <v>0</v>
      </c>
    </row>
    <row r="40" spans="2:7" ht="12.75" thickTop="1" x14ac:dyDescent="0.2">
      <c r="C40" s="18"/>
      <c r="E40" s="19"/>
    </row>
    <row r="41" spans="2:7" x14ac:dyDescent="0.2">
      <c r="C41" s="18"/>
      <c r="E41" s="19"/>
    </row>
    <row r="42" spans="2:7" x14ac:dyDescent="0.2">
      <c r="C42" s="18"/>
      <c r="E42" s="19"/>
    </row>
    <row r="43" spans="2:7" x14ac:dyDescent="0.2">
      <c r="B43" s="2" t="s">
        <v>23</v>
      </c>
      <c r="C43" s="23" t="s">
        <v>24</v>
      </c>
      <c r="E43" s="19"/>
    </row>
    <row r="44" spans="2:7" x14ac:dyDescent="0.2">
      <c r="C44" s="18"/>
      <c r="E44" s="19"/>
    </row>
    <row r="45" spans="2:7" ht="48" x14ac:dyDescent="0.2">
      <c r="B45" s="2" t="s">
        <v>45</v>
      </c>
      <c r="C45" s="18" t="s">
        <v>65</v>
      </c>
      <c r="D45" s="1" t="s">
        <v>43</v>
      </c>
      <c r="E45" s="19">
        <v>4</v>
      </c>
      <c r="G45" s="4">
        <f>E45*F45</f>
        <v>0</v>
      </c>
    </row>
    <row r="46" spans="2:7" x14ac:dyDescent="0.2">
      <c r="C46" s="18"/>
      <c r="E46" s="19"/>
    </row>
    <row r="47" spans="2:7" ht="48" x14ac:dyDescent="0.2">
      <c r="B47" s="2" t="s">
        <v>46</v>
      </c>
      <c r="C47" s="18" t="s">
        <v>47</v>
      </c>
      <c r="D47" s="1" t="s">
        <v>43</v>
      </c>
      <c r="E47" s="19">
        <v>20</v>
      </c>
      <c r="G47" s="4">
        <f t="shared" si="0"/>
        <v>0</v>
      </c>
    </row>
    <row r="48" spans="2:7" x14ac:dyDescent="0.2">
      <c r="C48" s="18"/>
      <c r="E48" s="19"/>
    </row>
    <row r="49" spans="1:7" s="18" customFormat="1" ht="24" x14ac:dyDescent="0.2">
      <c r="A49" s="44"/>
      <c r="B49" s="2" t="s">
        <v>48</v>
      </c>
      <c r="C49" s="26" t="s">
        <v>81</v>
      </c>
      <c r="D49" s="1" t="s">
        <v>62</v>
      </c>
      <c r="E49" s="19">
        <v>1</v>
      </c>
      <c r="F49" s="4"/>
      <c r="G49" s="4">
        <f t="shared" ref="G49" si="1">E49*F49</f>
        <v>0</v>
      </c>
    </row>
    <row r="50" spans="1:7" x14ac:dyDescent="0.2">
      <c r="C50" s="18"/>
      <c r="E50" s="19"/>
    </row>
    <row r="51" spans="1:7" ht="36" x14ac:dyDescent="0.2">
      <c r="B51" s="2" t="s">
        <v>49</v>
      </c>
      <c r="C51" s="26" t="s">
        <v>91</v>
      </c>
      <c r="D51" s="1" t="s">
        <v>43</v>
      </c>
      <c r="E51" s="19">
        <v>1.5</v>
      </c>
      <c r="G51" s="4">
        <f t="shared" ref="G51" si="2">E51*F51</f>
        <v>0</v>
      </c>
    </row>
    <row r="52" spans="1:7" x14ac:dyDescent="0.2">
      <c r="C52" s="18"/>
      <c r="E52" s="19"/>
    </row>
    <row r="53" spans="1:7" ht="24" x14ac:dyDescent="0.2">
      <c r="B53" s="2" t="s">
        <v>69</v>
      </c>
      <c r="C53" s="18" t="s">
        <v>86</v>
      </c>
      <c r="D53" s="1" t="s">
        <v>78</v>
      </c>
      <c r="E53" s="19">
        <v>7</v>
      </c>
      <c r="G53" s="4">
        <f t="shared" ref="G53" si="3">E53*F53</f>
        <v>0</v>
      </c>
    </row>
    <row r="54" spans="1:7" x14ac:dyDescent="0.2">
      <c r="C54" s="18"/>
      <c r="E54" s="19"/>
    </row>
    <row r="55" spans="1:7" ht="48" x14ac:dyDescent="0.2">
      <c r="B55" s="2" t="s">
        <v>79</v>
      </c>
      <c r="C55" s="24" t="s">
        <v>66</v>
      </c>
      <c r="E55" s="19"/>
    </row>
    <row r="56" spans="1:7" x14ac:dyDescent="0.2">
      <c r="B56" s="1"/>
      <c r="C56" s="24" t="s">
        <v>50</v>
      </c>
      <c r="D56" s="1" t="s">
        <v>52</v>
      </c>
      <c r="E56" s="19">
        <v>4</v>
      </c>
      <c r="G56" s="4">
        <f t="shared" si="0"/>
        <v>0</v>
      </c>
    </row>
    <row r="57" spans="1:7" x14ac:dyDescent="0.2">
      <c r="B57" s="1"/>
      <c r="C57" s="24" t="s">
        <v>51</v>
      </c>
      <c r="D57" s="1" t="s">
        <v>52</v>
      </c>
      <c r="E57" s="19">
        <v>4</v>
      </c>
      <c r="G57" s="4">
        <f t="shared" ref="G57:G58" si="4">E57*F57</f>
        <v>0</v>
      </c>
    </row>
    <row r="58" spans="1:7" x14ac:dyDescent="0.2">
      <c r="C58" s="24" t="s">
        <v>53</v>
      </c>
      <c r="D58" s="1" t="s">
        <v>62</v>
      </c>
      <c r="E58" s="19">
        <v>0.2</v>
      </c>
      <c r="F58" s="4">
        <f>SUM(G56:G57)</f>
        <v>0</v>
      </c>
      <c r="G58" s="4">
        <f t="shared" si="4"/>
        <v>0</v>
      </c>
    </row>
    <row r="59" spans="1:7" x14ac:dyDescent="0.2">
      <c r="C59" s="24"/>
      <c r="E59" s="19"/>
    </row>
    <row r="60" spans="1:7" x14ac:dyDescent="0.2">
      <c r="C60" s="18"/>
      <c r="E60" s="19"/>
    </row>
    <row r="61" spans="1:7" ht="12.75" thickBot="1" x14ac:dyDescent="0.25">
      <c r="B61" s="12"/>
      <c r="C61" s="21" t="s">
        <v>8</v>
      </c>
      <c r="D61" s="13"/>
      <c r="E61" s="22"/>
      <c r="F61" s="14"/>
      <c r="G61" s="14">
        <f>SUM(G45:G59)</f>
        <v>0</v>
      </c>
    </row>
    <row r="62" spans="1:7" ht="12.75" thickTop="1" x14ac:dyDescent="0.2">
      <c r="C62" s="18"/>
      <c r="E62" s="19"/>
    </row>
    <row r="63" spans="1:7" x14ac:dyDescent="0.2">
      <c r="C63" s="18"/>
      <c r="E63" s="19"/>
    </row>
    <row r="64" spans="1:7" x14ac:dyDescent="0.2">
      <c r="A64" s="5" t="s">
        <v>54</v>
      </c>
      <c r="C64" s="18" t="s">
        <v>20</v>
      </c>
      <c r="E64" s="19"/>
    </row>
    <row r="65" spans="2:7" x14ac:dyDescent="0.2">
      <c r="C65" s="18"/>
      <c r="E65" s="19"/>
    </row>
    <row r="66" spans="2:7" x14ac:dyDescent="0.2">
      <c r="B66" s="2">
        <v>3</v>
      </c>
      <c r="C66" s="23" t="s">
        <v>28</v>
      </c>
      <c r="E66" s="19"/>
    </row>
    <row r="67" spans="2:7" x14ac:dyDescent="0.2">
      <c r="C67" s="18"/>
      <c r="E67" s="19"/>
    </row>
    <row r="68" spans="2:7" ht="48" x14ac:dyDescent="0.2">
      <c r="B68" s="2" t="s">
        <v>55</v>
      </c>
      <c r="C68" s="18" t="s">
        <v>89</v>
      </c>
      <c r="D68" s="1" t="s">
        <v>43</v>
      </c>
      <c r="E68" s="19">
        <v>4</v>
      </c>
      <c r="G68" s="4">
        <f t="shared" ref="G68:G70" si="5">E68*F68</f>
        <v>0</v>
      </c>
    </row>
    <row r="69" spans="2:7" x14ac:dyDescent="0.2">
      <c r="C69" s="18"/>
      <c r="E69" s="19"/>
    </row>
    <row r="70" spans="2:7" ht="60" x14ac:dyDescent="0.2">
      <c r="B70" s="2" t="s">
        <v>56</v>
      </c>
      <c r="C70" s="26" t="s">
        <v>87</v>
      </c>
      <c r="D70" s="1" t="s">
        <v>43</v>
      </c>
      <c r="E70" s="19">
        <v>20</v>
      </c>
      <c r="G70" s="4">
        <f t="shared" si="5"/>
        <v>0</v>
      </c>
    </row>
    <row r="71" spans="2:7" x14ac:dyDescent="0.2">
      <c r="C71" s="18"/>
      <c r="E71" s="19"/>
    </row>
    <row r="72" spans="2:7" ht="12.75" thickBot="1" x14ac:dyDescent="0.25">
      <c r="B72" s="12"/>
      <c r="C72" s="21" t="s">
        <v>57</v>
      </c>
      <c r="D72" s="13"/>
      <c r="E72" s="22"/>
      <c r="F72" s="14"/>
      <c r="G72" s="14">
        <f>SUM(G68:G70)</f>
        <v>0</v>
      </c>
    </row>
    <row r="73" spans="2:7" ht="12.75" thickTop="1" x14ac:dyDescent="0.2">
      <c r="C73" s="18"/>
      <c r="E73" s="19"/>
    </row>
    <row r="74" spans="2:7" x14ac:dyDescent="0.2">
      <c r="C74" s="18"/>
      <c r="E74" s="19"/>
    </row>
    <row r="75" spans="2:7" x14ac:dyDescent="0.2">
      <c r="B75" s="2">
        <v>4</v>
      </c>
      <c r="C75" s="23" t="s">
        <v>29</v>
      </c>
      <c r="E75" s="19"/>
    </row>
    <row r="76" spans="2:7" x14ac:dyDescent="0.2">
      <c r="C76" s="18"/>
      <c r="E76" s="19"/>
    </row>
    <row r="77" spans="2:7" ht="48" x14ac:dyDescent="0.2">
      <c r="B77" s="2" t="s">
        <v>58</v>
      </c>
      <c r="C77" s="18" t="s">
        <v>92</v>
      </c>
      <c r="D77" s="1" t="s">
        <v>43</v>
      </c>
      <c r="E77" s="19">
        <v>4</v>
      </c>
      <c r="G77" s="4">
        <f>E77*F77</f>
        <v>0</v>
      </c>
    </row>
    <row r="78" spans="2:7" x14ac:dyDescent="0.2">
      <c r="C78" s="18"/>
      <c r="E78" s="19"/>
    </row>
    <row r="79" spans="2:7" ht="24" x14ac:dyDescent="0.2">
      <c r="B79" s="2" t="s">
        <v>84</v>
      </c>
      <c r="C79" s="18" t="s">
        <v>88</v>
      </c>
      <c r="D79" s="1" t="s">
        <v>78</v>
      </c>
      <c r="E79" s="19">
        <v>0.5</v>
      </c>
      <c r="G79" s="4">
        <f>E79*F79</f>
        <v>0</v>
      </c>
    </row>
    <row r="80" spans="2:7" x14ac:dyDescent="0.2">
      <c r="C80" s="18"/>
      <c r="E80" s="19"/>
    </row>
    <row r="81" spans="2:7" x14ac:dyDescent="0.2">
      <c r="C81" s="18"/>
      <c r="E81" s="19"/>
    </row>
    <row r="82" spans="2:7" ht="12.75" thickBot="1" x14ac:dyDescent="0.25">
      <c r="B82" s="12"/>
      <c r="C82" s="21" t="s">
        <v>8</v>
      </c>
      <c r="D82" s="13"/>
      <c r="E82" s="22"/>
      <c r="F82" s="14"/>
      <c r="G82" s="14">
        <f>SUM(G77:G81)</f>
        <v>0</v>
      </c>
    </row>
    <row r="83" spans="2:7" ht="12.75" thickTop="1" x14ac:dyDescent="0.2">
      <c r="C83" s="18"/>
      <c r="E83" s="19"/>
    </row>
    <row r="84" spans="2:7" x14ac:dyDescent="0.2">
      <c r="C84" s="18"/>
      <c r="E84" s="19"/>
    </row>
    <row r="85" spans="2:7" x14ac:dyDescent="0.2">
      <c r="C85" s="18"/>
      <c r="E85" s="19"/>
    </row>
    <row r="86" spans="2:7" x14ac:dyDescent="0.2">
      <c r="C86" s="18"/>
      <c r="E86" s="19"/>
    </row>
    <row r="87" spans="2:7" x14ac:dyDescent="0.2">
      <c r="C87" s="18"/>
      <c r="E87" s="19"/>
    </row>
    <row r="88" spans="2:7" x14ac:dyDescent="0.2">
      <c r="C88" s="18"/>
      <c r="E88" s="19"/>
    </row>
    <row r="89" spans="2:7"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row>
    <row r="378" spans="3:5" x14ac:dyDescent="0.2">
      <c r="C378" s="18"/>
    </row>
    <row r="379" spans="3:5" x14ac:dyDescent="0.2">
      <c r="C379" s="18"/>
    </row>
    <row r="380" spans="3:5" x14ac:dyDescent="0.2">
      <c r="C380" s="18"/>
    </row>
    <row r="381" spans="3:5" x14ac:dyDescent="0.2">
      <c r="C381" s="18"/>
    </row>
    <row r="382" spans="3:5" x14ac:dyDescent="0.2">
      <c r="C382" s="18"/>
    </row>
    <row r="383" spans="3:5" x14ac:dyDescent="0.2">
      <c r="C383" s="18"/>
    </row>
    <row r="384" spans="3:5" x14ac:dyDescent="0.2">
      <c r="C384" s="18"/>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sheetData>
  <phoneticPr fontId="20" type="noConversion"/>
  <pageMargins left="0.7" right="0.7" top="0.75" bottom="0.75" header="0.3" footer="0.3"/>
  <pageSetup paperSize="9" orientation="portrait" horizontalDpi="300" verticalDpi="300"/>
  <rowBreaks count="2" manualBreakCount="2">
    <brk id="23" max="6" man="1"/>
    <brk id="6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8"/>
  <sheetViews>
    <sheetView zoomScaleNormal="100" workbookViewId="0">
      <selection activeCell="E1" sqref="E1:E1048576"/>
    </sheetView>
  </sheetViews>
  <sheetFormatPr defaultRowHeight="12" x14ac:dyDescent="0.2"/>
  <cols>
    <col min="1" max="1" width="9.140625" style="47"/>
    <col min="2" max="2" width="33.28515625" style="2" customWidth="1"/>
    <col min="3" max="3" width="8.42578125" style="1" customWidth="1"/>
    <col min="4" max="4" width="9.140625" style="1"/>
    <col min="5" max="5" width="11.85546875" style="1" customWidth="1"/>
    <col min="6" max="6" width="17.42578125" style="1" customWidth="1"/>
    <col min="7" max="16384" width="9.140625" style="1"/>
  </cols>
  <sheetData>
    <row r="1" spans="1:6" x14ac:dyDescent="0.2">
      <c r="A1" s="30"/>
      <c r="B1" s="27" t="s">
        <v>4</v>
      </c>
    </row>
    <row r="2" spans="1:6" x14ac:dyDescent="0.2">
      <c r="A2" s="30"/>
      <c r="B2" s="27"/>
    </row>
    <row r="3" spans="1:6" x14ac:dyDescent="0.2">
      <c r="A3" s="28" t="s">
        <v>71</v>
      </c>
      <c r="B3" s="27" t="s">
        <v>72</v>
      </c>
      <c r="F3" s="29">
        <f>F42</f>
        <v>0</v>
      </c>
    </row>
    <row r="4" spans="1:6" x14ac:dyDescent="0.2">
      <c r="A4" s="28" t="s">
        <v>73</v>
      </c>
      <c r="B4" s="27" t="s">
        <v>61</v>
      </c>
      <c r="F4" s="29">
        <f>F51</f>
        <v>0</v>
      </c>
    </row>
    <row r="5" spans="1:6" ht="12.75" thickBot="1" x14ac:dyDescent="0.25">
      <c r="A5" s="30"/>
      <c r="B5" s="66" t="s">
        <v>74</v>
      </c>
      <c r="C5" s="67"/>
      <c r="D5" s="68"/>
      <c r="E5" s="67"/>
      <c r="F5" s="31">
        <f>SUM(F3:F4)</f>
        <v>0</v>
      </c>
    </row>
    <row r="6" spans="1:6" ht="12.75" thickTop="1" x14ac:dyDescent="0.2">
      <c r="A6" s="30"/>
      <c r="B6" s="69"/>
      <c r="F6" s="32"/>
    </row>
    <row r="7" spans="1:6" x14ac:dyDescent="0.2">
      <c r="A7" s="30"/>
      <c r="B7" s="33"/>
      <c r="C7" s="70"/>
      <c r="D7" s="34"/>
      <c r="E7" s="35"/>
      <c r="F7" s="36"/>
    </row>
    <row r="8" spans="1:6" x14ac:dyDescent="0.2">
      <c r="A8" s="30"/>
      <c r="B8" s="33" t="s">
        <v>75</v>
      </c>
      <c r="C8" s="71"/>
      <c r="D8" s="34"/>
      <c r="E8" s="35"/>
      <c r="F8" s="36"/>
    </row>
    <row r="9" spans="1:6" x14ac:dyDescent="0.2">
      <c r="A9" s="30"/>
      <c r="B9" s="33"/>
      <c r="C9" s="71"/>
      <c r="D9" s="34"/>
      <c r="E9" s="35"/>
      <c r="F9" s="36"/>
    </row>
    <row r="10" spans="1:6" ht="24" x14ac:dyDescent="0.2">
      <c r="A10" s="72">
        <v>1.01</v>
      </c>
      <c r="B10" s="26" t="s">
        <v>93</v>
      </c>
      <c r="C10" s="34" t="s">
        <v>62</v>
      </c>
      <c r="D10" s="48">
        <v>1</v>
      </c>
      <c r="E10" s="78"/>
      <c r="F10" s="37">
        <f>D10*E10</f>
        <v>0</v>
      </c>
    </row>
    <row r="11" spans="1:6" x14ac:dyDescent="0.2">
      <c r="A11" s="30"/>
      <c r="B11" s="40"/>
      <c r="C11" s="34"/>
      <c r="D11" s="34"/>
      <c r="E11" s="35"/>
      <c r="F11" s="37"/>
    </row>
    <row r="12" spans="1:6" ht="39.75" customHeight="1" x14ac:dyDescent="0.2">
      <c r="A12" s="72">
        <v>1.02</v>
      </c>
      <c r="B12" s="38" t="s">
        <v>94</v>
      </c>
      <c r="C12" s="34"/>
      <c r="D12" s="49"/>
      <c r="E12" s="39"/>
      <c r="F12" s="37"/>
    </row>
    <row r="13" spans="1:6" ht="25.5" customHeight="1" x14ac:dyDescent="0.2">
      <c r="A13" s="72"/>
      <c r="B13" s="38" t="s">
        <v>122</v>
      </c>
      <c r="C13" s="34" t="s">
        <v>62</v>
      </c>
      <c r="D13" s="49">
        <v>1</v>
      </c>
      <c r="E13" s="39"/>
      <c r="F13" s="37">
        <f t="shared" ref="F13:F40" si="0">D13*E13</f>
        <v>0</v>
      </c>
    </row>
    <row r="14" spans="1:6" x14ac:dyDescent="0.2">
      <c r="A14" s="72"/>
      <c r="B14" s="38" t="s">
        <v>95</v>
      </c>
      <c r="C14" s="34" t="s">
        <v>62</v>
      </c>
      <c r="D14" s="49">
        <v>1</v>
      </c>
      <c r="E14" s="39"/>
      <c r="F14" s="37">
        <f t="shared" si="0"/>
        <v>0</v>
      </c>
    </row>
    <row r="15" spans="1:6" x14ac:dyDescent="0.2">
      <c r="A15" s="72"/>
      <c r="B15" s="38" t="s">
        <v>96</v>
      </c>
      <c r="C15" s="34" t="s">
        <v>62</v>
      </c>
      <c r="D15" s="49">
        <v>1</v>
      </c>
      <c r="E15" s="39"/>
      <c r="F15" s="37">
        <f t="shared" si="0"/>
        <v>0</v>
      </c>
    </row>
    <row r="16" spans="1:6" x14ac:dyDescent="0.2">
      <c r="A16" s="72"/>
      <c r="B16" s="38" t="s">
        <v>104</v>
      </c>
      <c r="C16" s="34" t="s">
        <v>62</v>
      </c>
      <c r="D16" s="49">
        <v>1</v>
      </c>
      <c r="E16" s="39"/>
      <c r="F16" s="37">
        <f t="shared" si="0"/>
        <v>0</v>
      </c>
    </row>
    <row r="17" spans="1:6" x14ac:dyDescent="0.2">
      <c r="A17" s="72"/>
      <c r="B17" s="38" t="s">
        <v>117</v>
      </c>
      <c r="C17" s="34" t="s">
        <v>62</v>
      </c>
      <c r="D17" s="49">
        <v>1</v>
      </c>
      <c r="E17" s="39"/>
      <c r="F17" s="37">
        <f t="shared" ref="F17" si="1">D17*E17</f>
        <v>0</v>
      </c>
    </row>
    <row r="18" spans="1:6" x14ac:dyDescent="0.2">
      <c r="A18" s="72"/>
      <c r="B18" s="38"/>
      <c r="C18" s="34"/>
      <c r="D18" s="49"/>
      <c r="E18" s="39"/>
      <c r="F18" s="37"/>
    </row>
    <row r="19" spans="1:6" ht="24" x14ac:dyDescent="0.2">
      <c r="A19" s="72">
        <v>1.03</v>
      </c>
      <c r="B19" s="26" t="s">
        <v>97</v>
      </c>
      <c r="F19" s="37"/>
    </row>
    <row r="20" spans="1:6" x14ac:dyDescent="0.2">
      <c r="A20" s="72"/>
      <c r="B20" s="38"/>
      <c r="C20" s="34" t="s">
        <v>62</v>
      </c>
      <c r="D20" s="49">
        <v>1</v>
      </c>
      <c r="E20" s="39"/>
      <c r="F20" s="37">
        <f t="shared" si="0"/>
        <v>0</v>
      </c>
    </row>
    <row r="21" spans="1:6" ht="36" x14ac:dyDescent="0.2">
      <c r="A21" s="72">
        <v>1.04</v>
      </c>
      <c r="B21" s="26" t="s">
        <v>105</v>
      </c>
      <c r="F21" s="37"/>
    </row>
    <row r="22" spans="1:6" x14ac:dyDescent="0.2">
      <c r="A22" s="72"/>
      <c r="B22" s="38"/>
      <c r="C22" s="34" t="s">
        <v>62</v>
      </c>
      <c r="D22" s="49">
        <v>1</v>
      </c>
      <c r="E22" s="39"/>
      <c r="F22" s="37">
        <f t="shared" si="0"/>
        <v>0</v>
      </c>
    </row>
    <row r="23" spans="1:6" ht="24" x14ac:dyDescent="0.2">
      <c r="A23" s="72">
        <v>1.05</v>
      </c>
      <c r="B23" s="26" t="s">
        <v>120</v>
      </c>
      <c r="F23" s="37"/>
    </row>
    <row r="24" spans="1:6" x14ac:dyDescent="0.2">
      <c r="A24" s="72"/>
      <c r="B24" s="38"/>
      <c r="C24" s="34" t="s">
        <v>62</v>
      </c>
      <c r="D24" s="49">
        <v>1</v>
      </c>
      <c r="E24" s="39"/>
      <c r="F24" s="37">
        <f t="shared" si="0"/>
        <v>0</v>
      </c>
    </row>
    <row r="25" spans="1:6" ht="64.5" customHeight="1" x14ac:dyDescent="0.2">
      <c r="A25" s="72">
        <v>1.06</v>
      </c>
      <c r="B25" s="40" t="s">
        <v>98</v>
      </c>
      <c r="C25" s="34"/>
      <c r="D25" s="49"/>
      <c r="E25" s="39"/>
      <c r="F25" s="37"/>
    </row>
    <row r="26" spans="1:6" x14ac:dyDescent="0.2">
      <c r="A26" s="72"/>
      <c r="B26" s="73"/>
      <c r="C26" s="34" t="s">
        <v>37</v>
      </c>
      <c r="D26" s="49">
        <v>1</v>
      </c>
      <c r="E26" s="39"/>
      <c r="F26" s="37">
        <f t="shared" si="0"/>
        <v>0</v>
      </c>
    </row>
    <row r="27" spans="1:6" ht="24" x14ac:dyDescent="0.2">
      <c r="A27" s="72">
        <v>1.07</v>
      </c>
      <c r="B27" s="40" t="s">
        <v>99</v>
      </c>
      <c r="F27" s="37"/>
    </row>
    <row r="28" spans="1:6" x14ac:dyDescent="0.2">
      <c r="C28" s="34" t="s">
        <v>37</v>
      </c>
      <c r="D28" s="49">
        <v>2</v>
      </c>
      <c r="E28" s="39"/>
      <c r="F28" s="37">
        <f t="shared" si="0"/>
        <v>0</v>
      </c>
    </row>
    <row r="29" spans="1:6" ht="54" customHeight="1" x14ac:dyDescent="0.2">
      <c r="A29" s="72">
        <v>1.08</v>
      </c>
      <c r="B29" s="40" t="s">
        <v>123</v>
      </c>
      <c r="F29" s="37"/>
    </row>
    <row r="30" spans="1:6" x14ac:dyDescent="0.2">
      <c r="A30" s="72"/>
      <c r="C30" s="34" t="s">
        <v>37</v>
      </c>
      <c r="D30" s="49">
        <v>1</v>
      </c>
      <c r="E30" s="39"/>
      <c r="F30" s="37">
        <f t="shared" si="0"/>
        <v>0</v>
      </c>
    </row>
    <row r="31" spans="1:6" ht="48" x14ac:dyDescent="0.2">
      <c r="A31" s="72">
        <v>1.0900000000000001</v>
      </c>
      <c r="B31" s="40" t="s">
        <v>106</v>
      </c>
      <c r="F31" s="37"/>
    </row>
    <row r="32" spans="1:6" x14ac:dyDescent="0.2">
      <c r="B32" s="40"/>
      <c r="C32" s="34" t="s">
        <v>37</v>
      </c>
      <c r="D32" s="49">
        <v>1</v>
      </c>
      <c r="E32" s="39"/>
      <c r="F32" s="37">
        <f t="shared" si="0"/>
        <v>0</v>
      </c>
    </row>
    <row r="33" spans="1:6" ht="54.75" customHeight="1" x14ac:dyDescent="0.2">
      <c r="A33" s="72">
        <v>1.1000000000000001</v>
      </c>
      <c r="B33" s="40" t="s">
        <v>100</v>
      </c>
      <c r="F33" s="37"/>
    </row>
    <row r="34" spans="1:6" x14ac:dyDescent="0.2">
      <c r="A34" s="72"/>
      <c r="B34" s="40"/>
      <c r="C34" s="34" t="s">
        <v>37</v>
      </c>
      <c r="D34" s="49">
        <v>1</v>
      </c>
      <c r="E34" s="39"/>
      <c r="F34" s="37">
        <f t="shared" si="0"/>
        <v>0</v>
      </c>
    </row>
    <row r="35" spans="1:6" ht="96" x14ac:dyDescent="0.2">
      <c r="A35" s="72">
        <v>1.1100000000000001</v>
      </c>
      <c r="B35" s="40" t="s">
        <v>107</v>
      </c>
      <c r="C35" s="74"/>
      <c r="D35" s="75"/>
      <c r="E35" s="75"/>
      <c r="F35" s="37"/>
    </row>
    <row r="36" spans="1:6" x14ac:dyDescent="0.2">
      <c r="A36" s="72"/>
      <c r="B36" s="26"/>
      <c r="C36" s="74" t="s">
        <v>62</v>
      </c>
      <c r="D36" s="49">
        <v>1</v>
      </c>
      <c r="E36" s="39"/>
      <c r="F36" s="37">
        <f t="shared" si="0"/>
        <v>0</v>
      </c>
    </row>
    <row r="37" spans="1:6" ht="36" x14ac:dyDescent="0.2">
      <c r="A37" s="72">
        <v>1.1200000000000001</v>
      </c>
      <c r="B37" s="40" t="s">
        <v>101</v>
      </c>
      <c r="D37" s="49"/>
      <c r="E37" s="39"/>
      <c r="F37" s="37"/>
    </row>
    <row r="38" spans="1:6" x14ac:dyDescent="0.2">
      <c r="C38" s="34" t="s">
        <v>37</v>
      </c>
      <c r="D38" s="49">
        <v>1</v>
      </c>
      <c r="E38" s="39"/>
      <c r="F38" s="37">
        <f t="shared" si="0"/>
        <v>0</v>
      </c>
    </row>
    <row r="39" spans="1:6" ht="36" x14ac:dyDescent="0.2">
      <c r="A39" s="72">
        <v>1.1300000000000001</v>
      </c>
      <c r="B39" s="40" t="s">
        <v>102</v>
      </c>
      <c r="D39" s="18"/>
      <c r="F39" s="37"/>
    </row>
    <row r="40" spans="1:6" x14ac:dyDescent="0.2">
      <c r="A40" s="72"/>
      <c r="B40" s="73"/>
      <c r="C40" s="34" t="s">
        <v>37</v>
      </c>
      <c r="D40" s="49">
        <v>1</v>
      </c>
      <c r="E40" s="39"/>
      <c r="F40" s="37">
        <f t="shared" si="0"/>
        <v>0</v>
      </c>
    </row>
    <row r="41" spans="1:6" ht="12.75" thickBot="1" x14ac:dyDescent="0.25">
      <c r="A41" s="72"/>
      <c r="B41" s="40"/>
      <c r="C41" s="34"/>
      <c r="D41" s="49"/>
      <c r="E41" s="36"/>
      <c r="F41" s="37"/>
    </row>
    <row r="42" spans="1:6" ht="12.75" thickBot="1" x14ac:dyDescent="0.25">
      <c r="A42" s="30"/>
      <c r="B42" s="76" t="s">
        <v>76</v>
      </c>
      <c r="C42" s="41"/>
      <c r="D42" s="50"/>
      <c r="E42" s="42"/>
      <c r="F42" s="43">
        <f>SUM(F10:F40)</f>
        <v>0</v>
      </c>
    </row>
    <row r="43" spans="1:6" x14ac:dyDescent="0.2">
      <c r="A43" s="30"/>
      <c r="B43" s="38"/>
      <c r="C43" s="34"/>
      <c r="D43" s="49"/>
      <c r="E43" s="39"/>
      <c r="F43" s="37"/>
    </row>
    <row r="44" spans="1:6" x14ac:dyDescent="0.2">
      <c r="A44" s="30"/>
      <c r="B44" s="40"/>
      <c r="C44" s="34"/>
      <c r="D44" s="49"/>
      <c r="E44" s="39"/>
      <c r="F44" s="37"/>
    </row>
    <row r="45" spans="1:6" x14ac:dyDescent="0.2">
      <c r="A45" s="30"/>
      <c r="B45" s="33" t="s">
        <v>77</v>
      </c>
      <c r="C45" s="71"/>
      <c r="D45" s="34"/>
      <c r="E45" s="39"/>
      <c r="F45" s="37"/>
    </row>
    <row r="46" spans="1:6" x14ac:dyDescent="0.2">
      <c r="A46" s="30"/>
      <c r="B46" s="33"/>
      <c r="C46" s="71"/>
      <c r="D46" s="34"/>
      <c r="E46" s="39"/>
      <c r="F46" s="37"/>
    </row>
    <row r="47" spans="1:6" x14ac:dyDescent="0.2">
      <c r="A47" s="30"/>
      <c r="B47" s="69"/>
      <c r="C47" s="71"/>
      <c r="D47" s="34"/>
      <c r="E47" s="39"/>
      <c r="F47" s="37"/>
    </row>
    <row r="48" spans="1:6" ht="66" customHeight="1" x14ac:dyDescent="0.2">
      <c r="A48" s="72">
        <v>2.0099999999999998</v>
      </c>
      <c r="B48" s="40" t="s">
        <v>121</v>
      </c>
    </row>
    <row r="49" spans="1:6" x14ac:dyDescent="0.2">
      <c r="A49" s="72"/>
      <c r="B49" s="40"/>
      <c r="C49" s="34" t="s">
        <v>37</v>
      </c>
      <c r="D49" s="49">
        <v>1</v>
      </c>
      <c r="E49" s="39"/>
      <c r="F49" s="37">
        <f>D49*E49</f>
        <v>0</v>
      </c>
    </row>
    <row r="50" spans="1:6" ht="12.75" thickBot="1" x14ac:dyDescent="0.25">
      <c r="B50" s="38"/>
    </row>
    <row r="51" spans="1:6" ht="12.75" thickBot="1" x14ac:dyDescent="0.25">
      <c r="A51" s="30"/>
      <c r="B51" s="76" t="s">
        <v>103</v>
      </c>
      <c r="C51" s="41"/>
      <c r="D51" s="50"/>
      <c r="E51" s="42"/>
      <c r="F51" s="43">
        <f>F49</f>
        <v>0</v>
      </c>
    </row>
    <row r="52" spans="1:6" x14ac:dyDescent="0.2">
      <c r="B52" s="38"/>
    </row>
    <row r="53" spans="1:6" x14ac:dyDescent="0.2">
      <c r="B53" s="38"/>
    </row>
    <row r="54" spans="1:6" x14ac:dyDescent="0.2">
      <c r="B54" s="38"/>
    </row>
    <row r="55" spans="1:6" x14ac:dyDescent="0.2">
      <c r="B55" s="38"/>
    </row>
    <row r="56" spans="1:6" x14ac:dyDescent="0.2">
      <c r="B56" s="38"/>
    </row>
    <row r="57" spans="1:6" x14ac:dyDescent="0.2">
      <c r="B57" s="38"/>
    </row>
    <row r="58" spans="1:6" x14ac:dyDescent="0.2">
      <c r="B58" s="38"/>
    </row>
    <row r="59" spans="1:6" x14ac:dyDescent="0.2">
      <c r="B59" s="38"/>
    </row>
    <row r="60" spans="1:6" x14ac:dyDescent="0.2">
      <c r="B60" s="38"/>
    </row>
    <row r="61" spans="1:6" x14ac:dyDescent="0.2">
      <c r="B61" s="40"/>
    </row>
    <row r="62" spans="1:6" x14ac:dyDescent="0.2">
      <c r="B62" s="40"/>
    </row>
    <row r="63" spans="1:6" x14ac:dyDescent="0.2">
      <c r="B63" s="40"/>
    </row>
    <row r="64" spans="1:6" x14ac:dyDescent="0.2">
      <c r="B64" s="40"/>
    </row>
    <row r="65" spans="2:2" x14ac:dyDescent="0.2">
      <c r="B65" s="69"/>
    </row>
    <row r="66" spans="2:2" x14ac:dyDescent="0.2">
      <c r="B66" s="40"/>
    </row>
    <row r="67" spans="2:2" x14ac:dyDescent="0.2">
      <c r="B67" s="38"/>
    </row>
    <row r="68" spans="2:2" x14ac:dyDescent="0.2">
      <c r="B68" s="38"/>
    </row>
    <row r="69" spans="2:2" x14ac:dyDescent="0.2">
      <c r="B69" s="38"/>
    </row>
    <row r="70" spans="2:2" x14ac:dyDescent="0.2">
      <c r="B70" s="38"/>
    </row>
    <row r="71" spans="2:2" x14ac:dyDescent="0.2">
      <c r="B71" s="38"/>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tabSelected="1" zoomScaleNormal="100" workbookViewId="0">
      <selection activeCell="F35" sqref="F35"/>
    </sheetView>
  </sheetViews>
  <sheetFormatPr defaultColWidth="9.140625" defaultRowHeight="12" x14ac:dyDescent="0.2"/>
  <cols>
    <col min="1" max="1" width="5.5703125" style="2" bestFit="1" customWidth="1"/>
    <col min="2" max="2" width="45" style="1" customWidth="1"/>
    <col min="3" max="3" width="5.7109375" style="1" customWidth="1"/>
    <col min="4" max="4" width="5.5703125" style="1" bestFit="1" customWidth="1"/>
    <col min="5" max="5" width="10.28515625" style="4" customWidth="1"/>
    <col min="6" max="6" width="14.42578125" style="4" customWidth="1"/>
    <col min="7" max="16384" width="9.140625" style="1"/>
  </cols>
  <sheetData>
    <row r="2" spans="1:6" x14ac:dyDescent="0.2">
      <c r="B2" s="46" t="s">
        <v>108</v>
      </c>
      <c r="D2" s="19"/>
    </row>
    <row r="3" spans="1:6" x14ac:dyDescent="0.2">
      <c r="A3" s="45"/>
      <c r="B3" s="46"/>
      <c r="D3" s="19"/>
    </row>
    <row r="4" spans="1:6" x14ac:dyDescent="0.2">
      <c r="A4" s="25"/>
      <c r="B4" s="17"/>
      <c r="D4" s="19"/>
    </row>
    <row r="5" spans="1:6" x14ac:dyDescent="0.2">
      <c r="B5" s="18" t="s">
        <v>60</v>
      </c>
      <c r="D5" s="19"/>
    </row>
    <row r="6" spans="1:6" x14ac:dyDescent="0.2">
      <c r="B6" s="18"/>
      <c r="D6" s="19"/>
    </row>
    <row r="7" spans="1:6" x14ac:dyDescent="0.2">
      <c r="A7" s="2">
        <v>1</v>
      </c>
      <c r="B7" s="18" t="s">
        <v>63</v>
      </c>
      <c r="D7" s="19"/>
    </row>
    <row r="8" spans="1:6" x14ac:dyDescent="0.2">
      <c r="A8" s="20"/>
      <c r="B8" s="18"/>
      <c r="D8" s="19"/>
    </row>
    <row r="9" spans="1:6" x14ac:dyDescent="0.2">
      <c r="A9" s="2" t="s">
        <v>32</v>
      </c>
      <c r="B9" s="18" t="s">
        <v>109</v>
      </c>
      <c r="C9" s="1" t="s">
        <v>67</v>
      </c>
      <c r="D9" s="19">
        <v>4</v>
      </c>
      <c r="F9" s="4">
        <f>D9*E9</f>
        <v>0</v>
      </c>
    </row>
    <row r="10" spans="1:6" x14ac:dyDescent="0.2">
      <c r="B10" s="18"/>
      <c r="D10" s="19"/>
    </row>
    <row r="11" spans="1:6" ht="36" x14ac:dyDescent="0.2">
      <c r="A11" s="2" t="s">
        <v>38</v>
      </c>
      <c r="B11" s="24" t="s">
        <v>110</v>
      </c>
      <c r="C11" s="1" t="s">
        <v>37</v>
      </c>
      <c r="D11" s="19">
        <v>2</v>
      </c>
      <c r="F11" s="4">
        <f t="shared" ref="F11:F19" si="0">D11*E11</f>
        <v>0</v>
      </c>
    </row>
    <row r="12" spans="1:6" x14ac:dyDescent="0.2">
      <c r="B12" s="18"/>
      <c r="D12" s="19"/>
    </row>
    <row r="13" spans="1:6" x14ac:dyDescent="0.2">
      <c r="A13" s="2" t="s">
        <v>39</v>
      </c>
      <c r="B13" s="18" t="s">
        <v>111</v>
      </c>
      <c r="C13" s="1" t="s">
        <v>37</v>
      </c>
      <c r="D13" s="19">
        <v>1</v>
      </c>
      <c r="F13" s="4">
        <f t="shared" si="0"/>
        <v>0</v>
      </c>
    </row>
    <row r="14" spans="1:6" x14ac:dyDescent="0.2">
      <c r="B14" s="18"/>
    </row>
    <row r="15" spans="1:6" ht="24" x14ac:dyDescent="0.2">
      <c r="A15" s="2" t="s">
        <v>40</v>
      </c>
      <c r="B15" s="18" t="s">
        <v>112</v>
      </c>
      <c r="C15" s="1" t="s">
        <v>37</v>
      </c>
      <c r="D15" s="19">
        <v>1</v>
      </c>
      <c r="F15" s="4">
        <f t="shared" si="0"/>
        <v>0</v>
      </c>
    </row>
    <row r="16" spans="1:6" x14ac:dyDescent="0.2">
      <c r="B16" s="18"/>
      <c r="D16" s="19"/>
    </row>
    <row r="17" spans="1:6" ht="24" x14ac:dyDescent="0.2">
      <c r="A17" s="2" t="s">
        <v>41</v>
      </c>
      <c r="B17" s="18" t="s">
        <v>113</v>
      </c>
      <c r="D17" s="19"/>
    </row>
    <row r="18" spans="1:6" x14ac:dyDescent="0.2">
      <c r="B18" s="18" t="s">
        <v>114</v>
      </c>
      <c r="C18" s="1" t="s">
        <v>78</v>
      </c>
      <c r="D18" s="19">
        <v>14</v>
      </c>
      <c r="F18" s="4">
        <f t="shared" si="0"/>
        <v>0</v>
      </c>
    </row>
    <row r="19" spans="1:6" x14ac:dyDescent="0.2">
      <c r="B19" s="18" t="s">
        <v>115</v>
      </c>
      <c r="C19" s="1" t="s">
        <v>78</v>
      </c>
      <c r="D19" s="19">
        <v>4</v>
      </c>
      <c r="F19" s="4">
        <f t="shared" si="0"/>
        <v>0</v>
      </c>
    </row>
    <row r="20" spans="1:6" x14ac:dyDescent="0.2">
      <c r="B20" s="18"/>
      <c r="D20" s="19"/>
    </row>
    <row r="21" spans="1:6" x14ac:dyDescent="0.2">
      <c r="B21" s="46" t="s">
        <v>116</v>
      </c>
      <c r="D21" s="19"/>
      <c r="F21" s="77">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2025-03-06T14:15:28Z</dcterms:modified>
</cp:coreProperties>
</file>